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5680" windowHeight="10050" tabRatio="667"/>
  </bookViews>
  <sheets>
    <sheet name="ПКС-В" sheetId="12" r:id="rId1"/>
  </sheets>
  <calcPr calcId="152511"/>
</workbook>
</file>

<file path=xl/calcChain.xml><?xml version="1.0" encoding="utf-8"?>
<calcChain xmlns="http://schemas.openxmlformats.org/spreadsheetml/2006/main">
  <c r="J20" i="12" l="1"/>
  <c r="G20" i="12"/>
  <c r="J31" i="12"/>
  <c r="G31" i="12"/>
  <c r="J30" i="12"/>
  <c r="G30" i="12"/>
</calcChain>
</file>

<file path=xl/sharedStrings.xml><?xml version="1.0" encoding="utf-8"?>
<sst xmlns="http://schemas.openxmlformats.org/spreadsheetml/2006/main" count="145" uniqueCount="121">
  <si>
    <t>Оперативная Память</t>
  </si>
  <si>
    <t>Блок питания</t>
  </si>
  <si>
    <t>Гарантия</t>
  </si>
  <si>
    <t>Корпус</t>
  </si>
  <si>
    <t>Гарантийный ремонт по месту эксплуатации оборудования в течение 3 (трех) лет. Реакция - следующий рабочий день.
Срок ремонта до 12 рабочих дней . Консультирование по вопросам восстановления работоспособности оборудования – бесплатное, неограниченное. Выполнение необходимых работ по восстановлению оборудования. Бесплатная замена неисправных компонентов.</t>
  </si>
  <si>
    <t>Компонент</t>
  </si>
  <si>
    <t>№ опросного листа:</t>
  </si>
  <si>
    <t>Заказчик:</t>
  </si>
  <si>
    <t>Группа материалов:</t>
  </si>
  <si>
    <t>Наименование МТР:</t>
  </si>
  <si>
    <t>№ п/п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</si>
  <si>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</si>
  <si>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</si>
  <si>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</si>
  <si>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</si>
  <si>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</si>
  <si>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</si>
  <si>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</si>
  <si>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</si>
  <si>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Рассматриваемые конфигурации поставки</t>
  </si>
  <si>
    <t>Версия:</t>
  </si>
  <si>
    <t>Опросный лист на сервер для биллинга.</t>
  </si>
  <si>
    <t>Артикул</t>
  </si>
  <si>
    <t>Наименование</t>
  </si>
  <si>
    <r>
      <t>Вариант №1</t>
    </r>
    <r>
      <rPr>
        <sz val="11"/>
        <rFont val="Calibri"/>
        <family val="2"/>
        <charset val="204"/>
        <scheme val="minor"/>
      </rPr>
      <t>: производитель Dell</t>
    </r>
  </si>
  <si>
    <r>
      <t>Вариант №2</t>
    </r>
    <r>
      <rPr>
        <sz val="11"/>
        <rFont val="Calibri"/>
        <family val="2"/>
        <charset val="204"/>
        <scheme val="minor"/>
      </rPr>
      <t>: производитель Lenovo</t>
    </r>
  </si>
  <si>
    <t>Intel Xeon Gold 6244 3.6G, 8C/16T, 10.4GT/s, 24.75M Cache, Turbo, HT (150W) DDR4-2933</t>
  </si>
  <si>
    <t>2933MT/s RDIMMs Performance Optimized 32GB RDIMM, 2933MT/s, Dual Rank</t>
  </si>
  <si>
    <t>ThinkSystem 32GB TruDDR4 2933MHz (2Rx4 1.2V) RDIMM</t>
  </si>
  <si>
    <t>Intel Xeon Gold 6244 8C 150W 3.6GHz Processor</t>
  </si>
  <si>
    <t>Дисковый контроллер</t>
  </si>
  <si>
    <t>B4HF</t>
  </si>
  <si>
    <t>B4H3</t>
  </si>
  <si>
    <t>Intel Xeon Gold 6244 8C 150W 3.6GHz; 
не менее 2 шт.</t>
  </si>
  <si>
    <t>ThinkSystem RAID 930-16i 8GB Flash PCIe 12Gb Adapter</t>
  </si>
  <si>
    <t>B31E</t>
  </si>
  <si>
    <t>Жесткий диск загрузочный</t>
  </si>
  <si>
    <t>не требуется</t>
  </si>
  <si>
    <t>ThinkSystem 2.5" 2.4TB 10K SAS 12Gb Hot Swap 512e HDD</t>
  </si>
  <si>
    <t>B0YS</t>
  </si>
  <si>
    <t>2.4TB 10K RPM SAS 12Gbps 512e 2.5in Hot-plug Hard Drive</t>
  </si>
  <si>
    <t>Жесткий диск SSD</t>
  </si>
  <si>
    <t>Жесткий диск HDD</t>
  </si>
  <si>
    <t>Intel X550-T2 Dual Port 10GBase-T Adapter</t>
  </si>
  <si>
    <t>ATPX</t>
  </si>
  <si>
    <t>Dual, Hot-plug, Redundant Power Supply (1+1), 1100W</t>
  </si>
  <si>
    <t>ThinkSystem 1100W (230V/115V) Platinum Hot-Swap Power Supply</t>
  </si>
  <si>
    <t>AVWF</t>
  </si>
  <si>
    <t>модель Intel X550, 10 Gb; 
два порта</t>
  </si>
  <si>
    <t>ThinkSystem I350-T2 PCIe 1Gb 2-Port RJ45 Ethernet Adapter</t>
  </si>
  <si>
    <t>AUZY</t>
  </si>
  <si>
    <t>PowerEdge 2U Standard Bezel</t>
  </si>
  <si>
    <t>закрытие на ключ отсека жестких дисков</t>
  </si>
  <si>
    <t>ThinkSystem 2U Security Bezel</t>
  </si>
  <si>
    <t>AURX</t>
  </si>
  <si>
    <t>Модель сервера</t>
  </si>
  <si>
    <t>ThinkSystem SR650</t>
  </si>
  <si>
    <t>iDRAC9,Enterprise</t>
  </si>
  <si>
    <t xml:space="preserve">корпоративного класса; 
не менее 240 GB SSD M.2 </t>
  </si>
  <si>
    <t>Плата удаленного управления</t>
  </si>
  <si>
    <t>корпоративного уровня;
с поддержкой IPMI 2.0</t>
  </si>
  <si>
    <t>ThinkSystem XClarity Controller Standard to Enterprise Upgrade</t>
  </si>
  <si>
    <t>AUPW</t>
  </si>
  <si>
    <t>3yr Warranty</t>
  </si>
  <si>
    <t>Сервер для биллинговой системы в составе:</t>
  </si>
  <si>
    <t>Отсеки для размещения жестких дисков</t>
  </si>
  <si>
    <t>форм-фактор 2U в стойку 19 дюймов</t>
  </si>
  <si>
    <t>Процессор</t>
  </si>
  <si>
    <t>PowerEdge R740XD Server</t>
  </si>
  <si>
    <t>Chassis up to  24 x 2.5 Hard Drives</t>
  </si>
  <si>
    <t>540-BBUZ</t>
  </si>
  <si>
    <t>Intel X550 2x10Gb Base-T + I350, 2х1Gb Base-T</t>
  </si>
  <si>
    <t>Сетевая контроллер 10Gb, двухпортовый</t>
  </si>
  <si>
    <t>Сетевая контроллер 1Gb, двухпортовый</t>
  </si>
  <si>
    <t>встроенная</t>
  </si>
  <si>
    <t>338-BSHH</t>
  </si>
  <si>
    <t>370-AEQH</t>
  </si>
  <si>
    <t>400-AVEZ</t>
  </si>
  <si>
    <t>Фронтальная панель с ключем (Bezel)</t>
  </si>
  <si>
    <t>450-ADWM</t>
  </si>
  <si>
    <t>Windows Server 2019 Standard;
лицензирование всех физич.процессоров</t>
  </si>
  <si>
    <t>Операционная система Windows Server; ENG/RUS</t>
  </si>
  <si>
    <t>Windows Server 2019 Standard, 16 Core</t>
  </si>
  <si>
    <t>Жесткий диск SSD (ЗИП)</t>
  </si>
  <si>
    <t>Жесткий диск HDD (ЗИП)</t>
  </si>
  <si>
    <t>не менее 1 шт.</t>
  </si>
  <si>
    <t>MS SQL Svr 2019 Std w/Win Svr 2019 Std ROK (16 core)-English</t>
  </si>
  <si>
    <t>Microsoft SQL Svr 2019 CAL (1 User)</t>
  </si>
  <si>
    <t>Microsoft Windows Server 2019 Client Access License (10 User)</t>
  </si>
  <si>
    <t>Клиентская лицензия MS SQL Server CAL</t>
  </si>
  <si>
    <t>Клиентская лицензия MS Windows Server CAL</t>
  </si>
  <si>
    <t>Серверная лицензия MS SQL Server; ENG/RUS</t>
  </si>
  <si>
    <t>Вариант ПОСТАВЩИКА:  
(заполняется поставщиком)</t>
  </si>
  <si>
    <t>Комплект (сервер и ПО) согласно перечню</t>
  </si>
  <si>
    <t>корпоративного класса; не менее 16 каналов;
с модулем энергонезависимой флэш-памяти не менее 8 GB; 
поддержка RAID 1,10,5,6; 
12Gb</t>
  </si>
  <si>
    <t>Модуль памяти (ЗИП)</t>
  </si>
  <si>
    <t>соответствующий используемому в сервере;</t>
  </si>
  <si>
    <t>ThinkSystem Toolless Slide Rail Kit with 2U CMA</t>
  </si>
  <si>
    <t>ReadyRails Sliding Rails With Cable Management Arm</t>
  </si>
  <si>
    <t>PERC H740p RAID(0,1,5,6,10,50,60) Controller 8Gb NV Cache 12Gb/s with battery</t>
  </si>
  <si>
    <t>MS SQL Svr 2019 Std, downgrade SQL2017/2016</t>
  </si>
  <si>
    <t>B4Y5</t>
  </si>
  <si>
    <t>Двойной, горячей замены;
Эффективное энергопотребления (КПД &gt; 80%, стандарт "80 PLUS")</t>
  </si>
  <si>
    <t>форм-фактор 2.5";
не менее 16 шт.</t>
  </si>
  <si>
    <t>ThinkSystem SR650 2.5" Chassis with 16 bays</t>
  </si>
  <si>
    <t>2U в стойку 19 дюймов; рельсы и кабель питания не менее 2 м в комплекте</t>
  </si>
  <si>
    <t>Коли-
чество</t>
  </si>
  <si>
    <t>Технические характеристики</t>
  </si>
  <si>
    <t>Смирнов Дмитрий Николаевич</t>
  </si>
  <si>
    <t>Начальник управления ИТ</t>
  </si>
  <si>
    <t>sdn@rks.karelia.ru</t>
  </si>
  <si>
    <t>800GB SSD SAS Mix Use 12Gbps HS 2.5″</t>
  </si>
  <si>
    <t>ThinkSystem 2.5" SS530 800GB Mainstream SAS 12Gb Hot Swap SSD</t>
  </si>
  <si>
    <t>v2021-01-23</t>
  </si>
  <si>
    <r>
      <t>TruDDR4 2933MHz; 
размер планки памяти не менее</t>
    </r>
    <r>
      <rPr>
        <b/>
        <sz val="10"/>
        <rFont val="Arial"/>
        <family val="2"/>
        <charset val="204"/>
      </rPr>
      <t xml:space="preserve"> 32 GB, 
</t>
    </r>
    <r>
      <rPr>
        <sz val="10"/>
        <rFont val="Arial"/>
        <family val="2"/>
        <charset val="204"/>
      </rPr>
      <t>не менее 12 шт.</t>
    </r>
  </si>
  <si>
    <r>
      <t xml:space="preserve">интерфейс SSD SAS 12 Gbps Hot-plug;
выносливость </t>
    </r>
    <r>
      <rPr>
        <b/>
        <sz val="10"/>
        <rFont val="Arial"/>
        <family val="2"/>
        <charset val="204"/>
      </rPr>
      <t>3DWPD</t>
    </r>
    <r>
      <rPr>
        <sz val="10"/>
        <rFont val="Arial"/>
        <family val="2"/>
        <charset val="204"/>
      </rPr>
      <t>;
не менее 8 шт.</t>
    </r>
  </si>
  <si>
    <t>интерфейс HDD SAS 10K RPM 12 Gbps Hot-plug;
не менее 8 шт.</t>
  </si>
  <si>
    <t xml:space="preserve">Microsoft SQL Svr 2019 Client Access License;
</t>
  </si>
  <si>
    <t>Microsoft Windows Server 2019 Client Access License;</t>
  </si>
  <si>
    <t>АО "ПКС-Тепловые сети"</t>
  </si>
  <si>
    <t>Сервер для виртуализации Domino и других бизнес-приложений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</si>
</sst>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7.7"/>
      <color theme="10"/>
      <name val="Calibri"/>
      <family val="2"/>
    </font>
    <font>
      <b/>
      <sz val="11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9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/>
    <xf numFmtId="0" fontId="1" fillId="0" borderId="0" xfId="0" applyFont="1" applyFill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/>
    </xf>
    <xf numFmtId="3" fontId="14" fillId="0" borderId="1" xfId="0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3" fontId="15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1" fillId="0" borderId="0" xfId="0" applyFont="1" applyFill="1"/>
    <xf numFmtId="0" fontId="11" fillId="0" borderId="0" xfId="0" applyFont="1" applyAlignment="1">
      <alignment vertical="top"/>
    </xf>
    <xf numFmtId="0" fontId="1" fillId="3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3" borderId="0" xfId="0" applyFill="1" applyAlignment="1"/>
    <xf numFmtId="0" fontId="0" fillId="0" borderId="0" xfId="0" applyAlignment="1"/>
    <xf numFmtId="3" fontId="0" fillId="3" borderId="0" xfId="0" applyNumberFormat="1" applyFill="1" applyAlignment="1"/>
    <xf numFmtId="0" fontId="13" fillId="3" borderId="0" xfId="94" applyFill="1" applyAlignment="1" applyProtection="1"/>
    <xf numFmtId="0" fontId="12" fillId="0" borderId="0" xfId="0" applyFont="1" applyAlignment="1"/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view="pageBreakPreview" topLeftCell="A7" zoomScale="60" zoomScaleNormal="70" workbookViewId="0">
      <selection activeCell="F8" sqref="F8"/>
    </sheetView>
  </sheetViews>
  <sheetFormatPr defaultRowHeight="15" x14ac:dyDescent="0.25"/>
  <cols>
    <col min="1" max="1" width="6.140625" customWidth="1"/>
    <col min="2" max="2" width="20.85546875" customWidth="1"/>
    <col min="3" max="3" width="30.42578125" customWidth="1"/>
    <col min="4" max="4" width="45.140625" customWidth="1"/>
    <col min="5" max="5" width="11" bestFit="1" customWidth="1"/>
    <col min="6" max="6" width="45.7109375" customWidth="1"/>
    <col min="7" max="7" width="7.140625" bestFit="1" customWidth="1"/>
    <col min="8" max="8" width="8.7109375" bestFit="1" customWidth="1"/>
    <col min="9" max="9" width="42.5703125" customWidth="1"/>
    <col min="10" max="10" width="7.140625" bestFit="1" customWidth="1"/>
    <col min="11" max="11" width="1" customWidth="1"/>
    <col min="12" max="12" width="8.7109375" hidden="1" customWidth="1"/>
    <col min="13" max="13" width="30" hidden="1" customWidth="1"/>
    <col min="14" max="14" width="46.85546875" customWidth="1"/>
  </cols>
  <sheetData>
    <row r="1" spans="1:14" x14ac:dyDescent="0.25">
      <c r="D1" s="9" t="s">
        <v>21</v>
      </c>
    </row>
    <row r="3" spans="1:14" ht="15" customHeight="1" x14ac:dyDescent="0.25">
      <c r="A3" s="21" t="s">
        <v>6</v>
      </c>
      <c r="B3" s="20"/>
      <c r="C3" s="35"/>
      <c r="D3" s="35"/>
      <c r="E3" s="7"/>
      <c r="F3" s="7"/>
      <c r="G3" s="7"/>
      <c r="H3" s="7"/>
      <c r="I3" s="7"/>
      <c r="J3" s="7"/>
    </row>
    <row r="4" spans="1:14" ht="15" customHeight="1" x14ac:dyDescent="0.25">
      <c r="A4" s="21" t="s">
        <v>7</v>
      </c>
      <c r="B4" s="20"/>
      <c r="C4" s="36" t="s">
        <v>119</v>
      </c>
      <c r="D4" s="35"/>
      <c r="E4" s="34"/>
      <c r="F4" s="7"/>
      <c r="G4" s="7"/>
      <c r="H4" s="7"/>
      <c r="I4" s="7"/>
      <c r="J4" s="7"/>
    </row>
    <row r="5" spans="1:14" ht="15" customHeight="1" x14ac:dyDescent="0.25">
      <c r="A5" s="21" t="s">
        <v>8</v>
      </c>
      <c r="B5" s="20"/>
      <c r="C5" s="37"/>
      <c r="D5" s="35"/>
      <c r="E5" s="7"/>
      <c r="F5" s="7"/>
      <c r="G5" s="7"/>
      <c r="H5" s="7"/>
      <c r="I5" s="7"/>
      <c r="J5" s="7"/>
    </row>
    <row r="6" spans="1:14" ht="15" customHeight="1" x14ac:dyDescent="0.25">
      <c r="A6" s="21" t="s">
        <v>9</v>
      </c>
      <c r="B6" s="20"/>
      <c r="C6" s="36" t="s">
        <v>93</v>
      </c>
      <c r="D6" s="35"/>
      <c r="E6" s="7"/>
      <c r="F6" s="7"/>
      <c r="G6" s="7"/>
      <c r="H6" s="7"/>
      <c r="I6" s="7"/>
      <c r="J6" s="7"/>
    </row>
    <row r="7" spans="1:14" ht="15" customHeight="1" x14ac:dyDescent="0.25">
      <c r="A7" s="21" t="s">
        <v>11</v>
      </c>
      <c r="B7" s="20"/>
      <c r="C7" s="36" t="s">
        <v>120</v>
      </c>
      <c r="D7" s="35"/>
      <c r="E7" s="7"/>
      <c r="F7" s="7"/>
      <c r="G7" s="7"/>
      <c r="H7" s="7"/>
      <c r="I7" s="7"/>
      <c r="J7" s="7"/>
    </row>
    <row r="8" spans="1:14" ht="15" customHeight="1" x14ac:dyDescent="0.25">
      <c r="A8" s="21" t="s">
        <v>20</v>
      </c>
      <c r="B8" s="20"/>
      <c r="C8" s="8" t="s">
        <v>113</v>
      </c>
      <c r="D8" s="20"/>
      <c r="E8" s="7"/>
      <c r="F8" s="7"/>
      <c r="G8" s="7"/>
      <c r="H8" s="7"/>
      <c r="I8" s="7"/>
      <c r="J8" s="7"/>
    </row>
    <row r="10" spans="1:14" ht="15.75" customHeight="1" x14ac:dyDescent="0.25">
      <c r="A10" s="6" t="s">
        <v>10</v>
      </c>
      <c r="B10" s="25" t="s">
        <v>23</v>
      </c>
      <c r="C10" s="51" t="s">
        <v>107</v>
      </c>
      <c r="D10" s="52"/>
      <c r="E10" s="38" t="s">
        <v>19</v>
      </c>
      <c r="F10" s="39"/>
      <c r="G10" s="39"/>
      <c r="H10" s="39"/>
      <c r="I10" s="39"/>
      <c r="J10" s="39"/>
      <c r="L10" s="40"/>
      <c r="M10" s="41"/>
      <c r="N10" s="42"/>
    </row>
    <row r="11" spans="1:14" ht="30" customHeight="1" x14ac:dyDescent="0.25">
      <c r="A11" s="43">
        <v>1</v>
      </c>
      <c r="B11" s="45" t="s">
        <v>64</v>
      </c>
      <c r="C11" s="5" t="s">
        <v>5</v>
      </c>
      <c r="D11" s="5" t="s">
        <v>12</v>
      </c>
      <c r="E11" s="40" t="s">
        <v>24</v>
      </c>
      <c r="F11" s="41"/>
      <c r="G11" s="42"/>
      <c r="H11" s="40" t="s">
        <v>25</v>
      </c>
      <c r="I11" s="41"/>
      <c r="J11" s="42"/>
      <c r="L11" s="40" t="s">
        <v>92</v>
      </c>
      <c r="M11" s="41"/>
      <c r="N11" s="42"/>
    </row>
    <row r="12" spans="1:14" ht="30" customHeight="1" x14ac:dyDescent="0.25">
      <c r="A12" s="43"/>
      <c r="B12" s="45"/>
      <c r="C12" s="5"/>
      <c r="D12" s="5"/>
      <c r="E12" s="3" t="s">
        <v>22</v>
      </c>
      <c r="F12" s="3" t="s">
        <v>23</v>
      </c>
      <c r="G12" s="3" t="s">
        <v>106</v>
      </c>
      <c r="H12" s="3" t="s">
        <v>22</v>
      </c>
      <c r="I12" s="3" t="s">
        <v>23</v>
      </c>
      <c r="J12" s="3" t="s">
        <v>106</v>
      </c>
      <c r="L12" s="3" t="s">
        <v>22</v>
      </c>
      <c r="M12" s="3" t="s">
        <v>23</v>
      </c>
      <c r="N12" s="3" t="s">
        <v>106</v>
      </c>
    </row>
    <row r="13" spans="1:14" x14ac:dyDescent="0.25">
      <c r="A13" s="43"/>
      <c r="B13" s="45"/>
      <c r="C13" s="24" t="s">
        <v>55</v>
      </c>
      <c r="D13" s="11" t="s">
        <v>66</v>
      </c>
      <c r="E13" s="10"/>
      <c r="F13" s="12" t="s">
        <v>68</v>
      </c>
      <c r="G13" s="13">
        <v>1</v>
      </c>
      <c r="H13" s="14"/>
      <c r="I13" s="12" t="s">
        <v>56</v>
      </c>
      <c r="J13" s="13">
        <v>1</v>
      </c>
      <c r="L13" s="4"/>
      <c r="M13" s="4"/>
      <c r="N13" s="4"/>
    </row>
    <row r="14" spans="1:14" ht="30" x14ac:dyDescent="0.25">
      <c r="A14" s="43"/>
      <c r="B14" s="45"/>
      <c r="C14" s="24" t="s">
        <v>65</v>
      </c>
      <c r="D14" s="11" t="s">
        <v>103</v>
      </c>
      <c r="E14" s="10"/>
      <c r="F14" s="12" t="s">
        <v>69</v>
      </c>
      <c r="G14" s="13">
        <v>1</v>
      </c>
      <c r="H14" s="14"/>
      <c r="I14" s="12" t="s">
        <v>104</v>
      </c>
      <c r="J14" s="13">
        <v>1</v>
      </c>
      <c r="L14" s="4"/>
      <c r="M14" s="4"/>
      <c r="N14" s="4"/>
    </row>
    <row r="15" spans="1:14" ht="25.5" x14ac:dyDescent="0.25">
      <c r="A15" s="44"/>
      <c r="B15" s="46"/>
      <c r="C15" s="24" t="s">
        <v>67</v>
      </c>
      <c r="D15" s="24" t="s">
        <v>33</v>
      </c>
      <c r="E15" s="15" t="s">
        <v>75</v>
      </c>
      <c r="F15" s="24" t="s">
        <v>26</v>
      </c>
      <c r="G15" s="13">
        <v>2</v>
      </c>
      <c r="H15" s="15" t="s">
        <v>31</v>
      </c>
      <c r="I15" s="24" t="s">
        <v>29</v>
      </c>
      <c r="J15" s="13">
        <v>2</v>
      </c>
      <c r="L15" s="4"/>
      <c r="M15" s="4"/>
      <c r="N15" s="4"/>
    </row>
    <row r="16" spans="1:14" ht="38.25" x14ac:dyDescent="0.25">
      <c r="A16" s="44"/>
      <c r="B16" s="46"/>
      <c r="C16" s="24" t="s">
        <v>0</v>
      </c>
      <c r="D16" s="32" t="s">
        <v>114</v>
      </c>
      <c r="E16" s="15" t="s">
        <v>76</v>
      </c>
      <c r="F16" s="30" t="s">
        <v>27</v>
      </c>
      <c r="G16" s="13">
        <v>12</v>
      </c>
      <c r="H16" s="15" t="s">
        <v>32</v>
      </c>
      <c r="I16" s="30" t="s">
        <v>28</v>
      </c>
      <c r="J16" s="13">
        <v>12</v>
      </c>
      <c r="L16" s="4"/>
      <c r="M16" s="4"/>
      <c r="N16" s="4"/>
    </row>
    <row r="17" spans="1:14" ht="63.75" x14ac:dyDescent="0.25">
      <c r="A17" s="44"/>
      <c r="B17" s="46"/>
      <c r="C17" s="24" t="s">
        <v>30</v>
      </c>
      <c r="D17" s="24" t="s">
        <v>94</v>
      </c>
      <c r="E17" s="15"/>
      <c r="F17" s="27" t="s">
        <v>99</v>
      </c>
      <c r="G17" s="13">
        <v>1</v>
      </c>
      <c r="H17" s="15" t="s">
        <v>35</v>
      </c>
      <c r="I17" s="27" t="s">
        <v>34</v>
      </c>
      <c r="J17" s="13">
        <v>1</v>
      </c>
      <c r="L17" s="4"/>
      <c r="M17" s="4"/>
      <c r="N17" s="4"/>
    </row>
    <row r="18" spans="1:14" ht="25.5" x14ac:dyDescent="0.25">
      <c r="A18" s="44"/>
      <c r="B18" s="46"/>
      <c r="C18" s="24" t="s">
        <v>36</v>
      </c>
      <c r="D18" s="24" t="s">
        <v>58</v>
      </c>
      <c r="E18" s="15"/>
      <c r="F18" s="27" t="s">
        <v>37</v>
      </c>
      <c r="G18" s="13">
        <v>0</v>
      </c>
      <c r="H18" s="15"/>
      <c r="I18" s="27" t="s">
        <v>37</v>
      </c>
      <c r="J18" s="13">
        <v>0</v>
      </c>
      <c r="L18" s="4"/>
      <c r="M18" s="4"/>
      <c r="N18" s="4"/>
    </row>
    <row r="19" spans="1:14" ht="38.25" x14ac:dyDescent="0.25">
      <c r="A19" s="44"/>
      <c r="B19" s="46"/>
      <c r="C19" s="30" t="s">
        <v>41</v>
      </c>
      <c r="D19" s="32" t="s">
        <v>115</v>
      </c>
      <c r="E19" s="15"/>
      <c r="F19" s="32" t="s">
        <v>111</v>
      </c>
      <c r="G19" s="31">
        <v>8</v>
      </c>
      <c r="H19" s="15" t="s">
        <v>101</v>
      </c>
      <c r="I19" s="32" t="s">
        <v>112</v>
      </c>
      <c r="J19" s="13">
        <v>8</v>
      </c>
      <c r="L19" s="4"/>
      <c r="M19" s="4"/>
      <c r="N19" s="4"/>
    </row>
    <row r="20" spans="1:14" ht="25.5" x14ac:dyDescent="0.25">
      <c r="A20" s="44"/>
      <c r="B20" s="46"/>
      <c r="C20" s="24" t="s">
        <v>42</v>
      </c>
      <c r="D20" s="24" t="s">
        <v>116</v>
      </c>
      <c r="E20" s="15" t="s">
        <v>77</v>
      </c>
      <c r="F20" s="27" t="s">
        <v>40</v>
      </c>
      <c r="G20" s="13">
        <f>5+3</f>
        <v>8</v>
      </c>
      <c r="H20" s="16" t="s">
        <v>39</v>
      </c>
      <c r="I20" s="27" t="s">
        <v>38</v>
      </c>
      <c r="J20" s="13">
        <f>5+3</f>
        <v>8</v>
      </c>
      <c r="L20" s="4"/>
      <c r="M20" s="4"/>
      <c r="N20" s="4"/>
    </row>
    <row r="21" spans="1:14" ht="25.5" x14ac:dyDescent="0.25">
      <c r="A21" s="44"/>
      <c r="B21" s="46"/>
      <c r="C21" s="24" t="s">
        <v>72</v>
      </c>
      <c r="D21" s="24" t="s">
        <v>48</v>
      </c>
      <c r="E21" s="47" t="s">
        <v>70</v>
      </c>
      <c r="F21" s="49" t="s">
        <v>71</v>
      </c>
      <c r="G21" s="13">
        <v>1</v>
      </c>
      <c r="H21" s="15" t="s">
        <v>44</v>
      </c>
      <c r="I21" s="24" t="s">
        <v>43</v>
      </c>
      <c r="J21" s="13">
        <v>1</v>
      </c>
      <c r="L21" s="4"/>
      <c r="M21" s="4"/>
      <c r="N21" s="4"/>
    </row>
    <row r="22" spans="1:14" ht="25.5" x14ac:dyDescent="0.25">
      <c r="A22" s="44"/>
      <c r="B22" s="46"/>
      <c r="C22" s="24" t="s">
        <v>73</v>
      </c>
      <c r="D22" s="24" t="s">
        <v>74</v>
      </c>
      <c r="E22" s="48"/>
      <c r="F22" s="50"/>
      <c r="G22" s="13">
        <v>1</v>
      </c>
      <c r="H22" s="15" t="s">
        <v>50</v>
      </c>
      <c r="I22" s="24" t="s">
        <v>49</v>
      </c>
      <c r="J22" s="13">
        <v>1</v>
      </c>
      <c r="L22" s="4"/>
      <c r="M22" s="4"/>
      <c r="N22" s="4"/>
    </row>
    <row r="23" spans="1:14" ht="25.5" x14ac:dyDescent="0.25">
      <c r="A23" s="44"/>
      <c r="B23" s="46"/>
      <c r="C23" s="24" t="s">
        <v>59</v>
      </c>
      <c r="D23" s="24" t="s">
        <v>60</v>
      </c>
      <c r="E23" s="15"/>
      <c r="F23" s="24" t="s">
        <v>57</v>
      </c>
      <c r="G23" s="13">
        <v>1</v>
      </c>
      <c r="H23" s="15" t="s">
        <v>62</v>
      </c>
      <c r="I23" s="24" t="s">
        <v>61</v>
      </c>
      <c r="J23" s="13">
        <v>1</v>
      </c>
      <c r="L23" s="4"/>
      <c r="M23" s="4"/>
      <c r="N23" s="4"/>
    </row>
    <row r="24" spans="1:14" ht="25.5" x14ac:dyDescent="0.25">
      <c r="A24" s="44"/>
      <c r="B24" s="46"/>
      <c r="C24" s="24" t="s">
        <v>78</v>
      </c>
      <c r="D24" s="24" t="s">
        <v>52</v>
      </c>
      <c r="E24" s="15"/>
      <c r="F24" s="24" t="s">
        <v>51</v>
      </c>
      <c r="G24" s="13">
        <v>1</v>
      </c>
      <c r="H24" s="15" t="s">
        <v>54</v>
      </c>
      <c r="I24" s="24" t="s">
        <v>53</v>
      </c>
      <c r="J24" s="13">
        <v>1</v>
      </c>
      <c r="L24" s="4"/>
      <c r="M24" s="4"/>
      <c r="N24" s="4"/>
    </row>
    <row r="25" spans="1:14" ht="38.25" x14ac:dyDescent="0.25">
      <c r="A25" s="44"/>
      <c r="B25" s="46"/>
      <c r="C25" s="24" t="s">
        <v>1</v>
      </c>
      <c r="D25" s="24" t="s">
        <v>102</v>
      </c>
      <c r="E25" s="15" t="s">
        <v>79</v>
      </c>
      <c r="F25" s="24" t="s">
        <v>45</v>
      </c>
      <c r="G25" s="13">
        <v>1</v>
      </c>
      <c r="H25" s="15" t="s">
        <v>47</v>
      </c>
      <c r="I25" s="24" t="s">
        <v>46</v>
      </c>
      <c r="J25" s="19">
        <v>2</v>
      </c>
      <c r="L25" s="4"/>
      <c r="M25" s="4"/>
      <c r="N25" s="4"/>
    </row>
    <row r="26" spans="1:14" ht="25.5" x14ac:dyDescent="0.25">
      <c r="A26" s="44"/>
      <c r="B26" s="46"/>
      <c r="C26" s="24" t="s">
        <v>3</v>
      </c>
      <c r="D26" s="26" t="s">
        <v>105</v>
      </c>
      <c r="E26" s="24"/>
      <c r="F26" s="24" t="s">
        <v>98</v>
      </c>
      <c r="G26" s="13">
        <v>1</v>
      </c>
      <c r="H26" s="24"/>
      <c r="I26" s="24" t="s">
        <v>97</v>
      </c>
      <c r="J26" s="13">
        <v>1</v>
      </c>
      <c r="L26" s="4"/>
      <c r="M26" s="4"/>
      <c r="N26" s="4"/>
    </row>
    <row r="27" spans="1:14" ht="25.5" x14ac:dyDescent="0.25">
      <c r="A27" s="44"/>
      <c r="B27" s="46"/>
      <c r="C27" s="24" t="s">
        <v>81</v>
      </c>
      <c r="D27" s="24" t="s">
        <v>80</v>
      </c>
      <c r="E27" s="24"/>
      <c r="F27" s="24" t="s">
        <v>82</v>
      </c>
      <c r="G27" s="13">
        <v>1</v>
      </c>
      <c r="H27" s="24"/>
      <c r="I27" s="24" t="s">
        <v>82</v>
      </c>
      <c r="J27" s="13">
        <v>1</v>
      </c>
      <c r="L27" s="4"/>
      <c r="M27" s="4"/>
      <c r="N27" s="4"/>
    </row>
    <row r="28" spans="1:14" ht="114.75" x14ac:dyDescent="0.25">
      <c r="A28" s="44"/>
      <c r="B28" s="46"/>
      <c r="C28" s="24" t="s">
        <v>2</v>
      </c>
      <c r="D28" s="24" t="s">
        <v>4</v>
      </c>
      <c r="E28" s="24"/>
      <c r="F28" s="24" t="s">
        <v>63</v>
      </c>
      <c r="G28" s="13">
        <v>1</v>
      </c>
      <c r="H28" s="24"/>
      <c r="I28" s="24" t="s">
        <v>63</v>
      </c>
      <c r="J28" s="13">
        <v>1</v>
      </c>
      <c r="L28" s="4"/>
      <c r="M28" s="4"/>
      <c r="N28" s="4"/>
    </row>
    <row r="29" spans="1:14" ht="25.5" x14ac:dyDescent="0.25">
      <c r="A29" s="44"/>
      <c r="B29" s="46"/>
      <c r="C29" s="29" t="s">
        <v>91</v>
      </c>
      <c r="D29" s="17" t="s">
        <v>100</v>
      </c>
      <c r="E29" s="28"/>
      <c r="F29" s="17" t="s">
        <v>86</v>
      </c>
      <c r="G29" s="13">
        <v>1</v>
      </c>
      <c r="H29" s="18"/>
      <c r="I29" s="17" t="s">
        <v>86</v>
      </c>
      <c r="J29" s="13">
        <v>1</v>
      </c>
      <c r="L29" s="4"/>
      <c r="M29" s="4"/>
      <c r="N29" s="4"/>
    </row>
    <row r="30" spans="1:14" ht="25.5" x14ac:dyDescent="0.25">
      <c r="A30" s="44"/>
      <c r="B30" s="46"/>
      <c r="C30" s="29" t="s">
        <v>89</v>
      </c>
      <c r="D30" s="17" t="s">
        <v>117</v>
      </c>
      <c r="E30" s="28"/>
      <c r="F30" s="17" t="s">
        <v>87</v>
      </c>
      <c r="G30" s="31">
        <f>20+40</f>
        <v>60</v>
      </c>
      <c r="H30" s="18"/>
      <c r="I30" s="17" t="s">
        <v>87</v>
      </c>
      <c r="J30" s="31">
        <f>20+40</f>
        <v>60</v>
      </c>
      <c r="L30" s="4"/>
      <c r="M30" s="4"/>
      <c r="N30" s="4"/>
    </row>
    <row r="31" spans="1:14" ht="25.5" x14ac:dyDescent="0.25">
      <c r="A31" s="44"/>
      <c r="B31" s="46"/>
      <c r="C31" s="29" t="s">
        <v>90</v>
      </c>
      <c r="D31" s="17" t="s">
        <v>118</v>
      </c>
      <c r="E31" s="15"/>
      <c r="F31" s="17" t="s">
        <v>88</v>
      </c>
      <c r="G31" s="31">
        <f>2+4</f>
        <v>6</v>
      </c>
      <c r="H31" s="18"/>
      <c r="I31" s="17" t="s">
        <v>88</v>
      </c>
      <c r="J31" s="31">
        <f>2+4</f>
        <v>6</v>
      </c>
      <c r="L31" s="4"/>
      <c r="M31" s="4"/>
      <c r="N31" s="4"/>
    </row>
    <row r="32" spans="1:14" ht="25.5" x14ac:dyDescent="0.25">
      <c r="A32" s="22">
        <v>2</v>
      </c>
      <c r="B32" s="24" t="s">
        <v>83</v>
      </c>
      <c r="C32" s="23" t="s">
        <v>96</v>
      </c>
      <c r="D32" s="33" t="s">
        <v>85</v>
      </c>
      <c r="E32" s="15"/>
      <c r="F32" s="32" t="s">
        <v>111</v>
      </c>
      <c r="G32" s="13">
        <v>1</v>
      </c>
      <c r="H32" s="15"/>
      <c r="I32" s="32" t="s">
        <v>112</v>
      </c>
      <c r="J32" s="13">
        <v>1</v>
      </c>
      <c r="L32" s="4"/>
      <c r="M32" s="4"/>
      <c r="N32" s="4"/>
    </row>
    <row r="33" spans="1:14" ht="25.5" x14ac:dyDescent="0.25">
      <c r="A33" s="22">
        <v>3</v>
      </c>
      <c r="B33" s="24" t="s">
        <v>84</v>
      </c>
      <c r="C33" s="23" t="s">
        <v>96</v>
      </c>
      <c r="D33" s="33" t="s">
        <v>85</v>
      </c>
      <c r="E33" s="15"/>
      <c r="F33" s="32" t="s">
        <v>40</v>
      </c>
      <c r="G33" s="13">
        <v>1</v>
      </c>
      <c r="H33" s="18"/>
      <c r="I33" s="32" t="s">
        <v>38</v>
      </c>
      <c r="J33" s="13">
        <v>1</v>
      </c>
      <c r="L33" s="4"/>
      <c r="M33" s="4"/>
      <c r="N33" s="4"/>
    </row>
    <row r="34" spans="1:14" ht="25.5" x14ac:dyDescent="0.25">
      <c r="A34" s="22">
        <v>4</v>
      </c>
      <c r="B34" s="23" t="s">
        <v>95</v>
      </c>
      <c r="C34" s="23" t="s">
        <v>96</v>
      </c>
      <c r="D34" s="33" t="s">
        <v>85</v>
      </c>
      <c r="E34" s="15"/>
      <c r="F34" s="32" t="s">
        <v>27</v>
      </c>
      <c r="G34" s="13">
        <v>1</v>
      </c>
      <c r="H34" s="15"/>
      <c r="I34" s="32" t="s">
        <v>28</v>
      </c>
      <c r="J34" s="13">
        <v>1</v>
      </c>
      <c r="L34" s="4"/>
      <c r="M34" s="4"/>
      <c r="N34" s="4"/>
    </row>
    <row r="35" spans="1:14" ht="15.75" x14ac:dyDescent="0.25">
      <c r="B35" s="2"/>
    </row>
    <row r="38" spans="1:14" x14ac:dyDescent="0.25">
      <c r="B38" s="1" t="s">
        <v>13</v>
      </c>
      <c r="C38" s="53" t="s">
        <v>108</v>
      </c>
      <c r="D38" s="54"/>
    </row>
    <row r="39" spans="1:14" x14ac:dyDescent="0.25">
      <c r="B39" s="1" t="s">
        <v>14</v>
      </c>
      <c r="C39" s="53" t="s">
        <v>109</v>
      </c>
      <c r="D39" s="54"/>
    </row>
    <row r="40" spans="1:14" x14ac:dyDescent="0.25">
      <c r="B40" s="1" t="s">
        <v>15</v>
      </c>
      <c r="C40" s="55"/>
      <c r="D40" s="54"/>
    </row>
    <row r="41" spans="1:14" x14ac:dyDescent="0.25">
      <c r="B41" s="1" t="s">
        <v>16</v>
      </c>
      <c r="C41" s="56" t="s">
        <v>110</v>
      </c>
      <c r="D41" s="57"/>
    </row>
    <row r="42" spans="1:14" x14ac:dyDescent="0.25">
      <c r="B42" s="1" t="s">
        <v>17</v>
      </c>
      <c r="C42" s="53"/>
      <c r="D42" s="54"/>
    </row>
    <row r="43" spans="1:14" x14ac:dyDescent="0.25">
      <c r="B43" s="1" t="s">
        <v>18</v>
      </c>
      <c r="C43" s="53"/>
      <c r="D43" s="54"/>
    </row>
    <row r="44" spans="1:14" x14ac:dyDescent="0.25">
      <c r="B44" s="1" t="s">
        <v>17</v>
      </c>
      <c r="C44" s="53"/>
      <c r="D44" s="54"/>
    </row>
  </sheetData>
  <mergeCells count="22">
    <mergeCell ref="C44:D44"/>
    <mergeCell ref="C38:D38"/>
    <mergeCell ref="C39:D39"/>
    <mergeCell ref="C40:D40"/>
    <mergeCell ref="C41:D41"/>
    <mergeCell ref="C42:D42"/>
    <mergeCell ref="C43:D43"/>
    <mergeCell ref="E10:J10"/>
    <mergeCell ref="L10:N10"/>
    <mergeCell ref="A11:A31"/>
    <mergeCell ref="B11:B31"/>
    <mergeCell ref="E11:G11"/>
    <mergeCell ref="H11:J11"/>
    <mergeCell ref="L11:N11"/>
    <mergeCell ref="E21:E22"/>
    <mergeCell ref="F21:F22"/>
    <mergeCell ref="C10:D10"/>
    <mergeCell ref="C3:D3"/>
    <mergeCell ref="C4:D4"/>
    <mergeCell ref="C5:D5"/>
    <mergeCell ref="C6:D6"/>
    <mergeCell ref="C7:D7"/>
  </mergeCells>
  <hyperlinks>
    <hyperlink ref="C41" r:id="rId1"/>
  </hyperlinks>
  <pageMargins left="0.70866141732283472" right="0.70866141732283472" top="0.31496062992125984" bottom="0.35433070866141736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ПКС-В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2021-05-25T13:15:05Z</dcterms:modified>
</cp:coreProperties>
</file>